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Usuario\Desktop\CAMILO ZORRO\01. Cuaderno I Primera Instancia 2016-00157\"/>
    </mc:Choice>
  </mc:AlternateContent>
  <xr:revisionPtr revIDLastSave="0" documentId="13_ncr:1_{46B98172-EFE3-420B-85F4-E21175722B5B}" xr6:coauthVersionLast="36" xr6:coauthVersionMax="36" xr10:uidLastSave="{00000000-0000-0000-0000-000000000000}"/>
  <bookViews>
    <workbookView xWindow="0" yWindow="0" windowWidth="20400" windowHeight="7245" activeTab="2" xr2:uid="{E707B4C1-AAEE-4A8A-B261-641DD5261F67}"/>
  </bookViews>
  <sheets>
    <sheet name="LIQ. PRESTACIONES SOCIALES" sheetId="2" r:id="rId1"/>
    <sheet name="LIQ. INDEMNIZACIÓN DESPIDO S. J" sheetId="3" r:id="rId2"/>
    <sheet name="LIQ. MORA EN PAGO" sheetId="4" r:id="rId3"/>
  </sheet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9" i="4" l="1"/>
  <c r="F48" i="4"/>
  <c r="D48" i="4"/>
  <c r="D23" i="4"/>
  <c r="F47" i="4" l="1"/>
  <c r="E41" i="4"/>
  <c r="F41" i="4" s="1"/>
  <c r="F46" i="4"/>
  <c r="F45" i="4"/>
  <c r="F44" i="4"/>
  <c r="F43" i="4"/>
  <c r="F42" i="4"/>
  <c r="S26" i="4"/>
  <c r="T26" i="4" s="1"/>
  <c r="R38" i="4"/>
  <c r="T37" i="4"/>
  <c r="T36" i="4"/>
  <c r="T35" i="4"/>
  <c r="T34" i="4"/>
  <c r="T33" i="4"/>
  <c r="T32" i="4"/>
  <c r="T31" i="4"/>
  <c r="T30" i="4"/>
  <c r="T29" i="4"/>
  <c r="T28" i="4"/>
  <c r="T27" i="4"/>
  <c r="L26" i="4"/>
  <c r="M26" i="4" s="1"/>
  <c r="K38" i="4"/>
  <c r="M37" i="4"/>
  <c r="M36" i="4"/>
  <c r="M35" i="4"/>
  <c r="M34" i="4"/>
  <c r="M33" i="4"/>
  <c r="M32" i="4"/>
  <c r="M31" i="4"/>
  <c r="M30" i="4"/>
  <c r="M29" i="4"/>
  <c r="M28" i="4"/>
  <c r="M27" i="4"/>
  <c r="E26" i="4"/>
  <c r="D38" i="4"/>
  <c r="F37" i="4"/>
  <c r="F36" i="4"/>
  <c r="F35" i="4"/>
  <c r="F34" i="4"/>
  <c r="F33" i="4"/>
  <c r="F32" i="4"/>
  <c r="F31" i="4"/>
  <c r="F30" i="4"/>
  <c r="F29" i="4"/>
  <c r="F28" i="4"/>
  <c r="F27" i="4"/>
  <c r="T12" i="4"/>
  <c r="S11" i="4"/>
  <c r="T11" i="4" s="1"/>
  <c r="R23" i="4"/>
  <c r="T22" i="4"/>
  <c r="T21" i="4"/>
  <c r="T20" i="4"/>
  <c r="T19" i="4"/>
  <c r="T18" i="4"/>
  <c r="T17" i="4"/>
  <c r="T16" i="4"/>
  <c r="T15" i="4"/>
  <c r="T14" i="4"/>
  <c r="T13" i="4"/>
  <c r="L11" i="4"/>
  <c r="M11" i="4" s="1"/>
  <c r="K23" i="4"/>
  <c r="M22" i="4"/>
  <c r="M21" i="4"/>
  <c r="M20" i="4"/>
  <c r="M19" i="4"/>
  <c r="M18" i="4"/>
  <c r="M17" i="4"/>
  <c r="M16" i="4"/>
  <c r="M15" i="4"/>
  <c r="M14" i="4"/>
  <c r="M13" i="4"/>
  <c r="M12" i="4"/>
  <c r="F12" i="4"/>
  <c r="F13" i="4"/>
  <c r="F14" i="4"/>
  <c r="F15" i="4"/>
  <c r="F16" i="4"/>
  <c r="F17" i="4"/>
  <c r="F18" i="4"/>
  <c r="F19" i="4"/>
  <c r="F20" i="4"/>
  <c r="F21" i="4"/>
  <c r="F22" i="4"/>
  <c r="E11" i="4"/>
  <c r="F11" i="4" s="1"/>
  <c r="F23" i="4" l="1"/>
  <c r="T38" i="4"/>
  <c r="M38" i="4"/>
  <c r="M23" i="4"/>
  <c r="F26" i="4"/>
  <c r="F38" i="4" s="1"/>
  <c r="T23" i="4"/>
  <c r="E14" i="3" l="1"/>
  <c r="C11" i="3"/>
  <c r="D11" i="3" s="1"/>
  <c r="B11" i="3"/>
  <c r="A11" i="3"/>
  <c r="K14" i="2"/>
  <c r="J14" i="2"/>
  <c r="I14" i="2"/>
  <c r="H14" i="2"/>
  <c r="G14" i="2"/>
  <c r="F14" i="2"/>
  <c r="E14" i="2"/>
  <c r="K13" i="2"/>
  <c r="K12" i="2"/>
  <c r="K11" i="2"/>
  <c r="E11" i="3" l="1"/>
  <c r="E12"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F10" authorId="0" shapeId="0" xr:uid="{C97A3DB8-6AA7-4E44-9C97-356F87BBD63D}">
      <text>
        <r>
          <rPr>
            <b/>
            <sz val="9"/>
            <color indexed="81"/>
            <rFont val="Tahoma"/>
            <family val="2"/>
          </rPr>
          <t>Usuario:</t>
        </r>
        <r>
          <rPr>
            <sz val="9"/>
            <color indexed="81"/>
            <rFont val="Tahoma"/>
            <family val="2"/>
          </rPr>
          <t xml:space="preserve">
LOS VALORES CONSIGNADOS EN ESTA COLUMNA, SE TRAEN DE LA INFORMACIÓN ANEXA EN LA SENTENCIA, POR CUANTO NO ES POSIBLE ACCEDER A MAYOR INFORMACIÓN PARA REALIZAR UNA CORROBORACIÓN DE LA LIQUIDACIÓN DE LOS MISMOS.</t>
        </r>
      </text>
    </comment>
  </commentList>
</comments>
</file>

<file path=xl/sharedStrings.xml><?xml version="1.0" encoding="utf-8"?>
<sst xmlns="http://schemas.openxmlformats.org/spreadsheetml/2006/main" count="159" uniqueCount="52">
  <si>
    <t>No. DIAS</t>
  </si>
  <si>
    <t>TOTAL</t>
  </si>
  <si>
    <t>LIQUIDACIÓN LABORAL  PRESTACIONES SOCIALES Y DIFERENCIA DE SALARIOS</t>
  </si>
  <si>
    <t>DEMANDANTE: INGRID TATIANA HERNANDEZ HERNANDEZ</t>
  </si>
  <si>
    <t>No. IDENTIFICACIÓN: 1049.614.631 DE TUNJA</t>
  </si>
  <si>
    <t>FECHA DE INGRESO: 06/09/2013</t>
  </si>
  <si>
    <t>FECHA DE RETIRO: 23/01/2015</t>
  </si>
  <si>
    <t>DESDE</t>
  </si>
  <si>
    <t>HASTA</t>
  </si>
  <si>
    <t xml:space="preserve"> V/R. AUXILIO TRANSPORTE</t>
  </si>
  <si>
    <t>V/R. SALARIO BASICO</t>
  </si>
  <si>
    <t>TIEMPO DIAS</t>
  </si>
  <si>
    <t>PRIMA DE SERVICIOS</t>
  </si>
  <si>
    <t>VACACIONES</t>
  </si>
  <si>
    <t>CESANTIAS</t>
  </si>
  <si>
    <t>INT. CESANTIAS</t>
  </si>
  <si>
    <t xml:space="preserve">DIFERENCIA SALARIO </t>
  </si>
  <si>
    <t>TOTALES</t>
  </si>
  <si>
    <t>LIQUIDACIÓN INDEMNIZACIÓN POR DESPIDO SIN JUSTA CAUSA- ARTICULO No. 64 CST</t>
  </si>
  <si>
    <t>DIAS  DE SALARIO INDEMNIZACIÓN</t>
  </si>
  <si>
    <t>SALARIO  BASE ENERO 2015</t>
  </si>
  <si>
    <t>Código Sustantivo del Trabajo</t>
  </si>
  <si>
    <t>Artículo 64. Terminacion unilateral del contrato de trabajo sin justa causa</t>
  </si>
  <si>
    <t xml:space="preserve"> En todo contrato de trabajo va envuelta la condición resolutoria por incumplimiento de lo pactado, con indemnización de perjuicios a cargo de la parte responsable. Esta indemnización comprende el lucro cesante y el daño emergente. En caso de terminación unilateral del contrato de trabajo sin justa causa comprobada, por parte del empleador o si éste da lugar a la terminación unilateral por parte del trabajador por alguna de las justas causas contempladas en la ley, el primero deberá al segundo una indemnización en los términos que a continuación se señalan:En caso de terminación unilateral del contrato de trabajo sin justa causa comprobada, por parte del empleador o si éste da lugar a la terminación unilateral por parte del trabajador por alguna de las justas causas contempladas en la ley, el primero deberá al segundo una indemnización en los términos que a continuación se señalan:</t>
  </si>
  <si>
    <t>En los contratos a término indefinido la indemnización se pagará así: a) Para trabajadores que devenguen un salario inferior a diez (10) salarios mínimos mensuales legales:  1. Treinta (30) días de salario cuando el trabajador tuviere un tiempo de servicio no mayor de un (1) año. 2. Si el trabajador tuviere más de un (1) año de servicio continuo se le pagarán veinte (20) días adicionales de salario sobre los treinta (30) básicos del numeral 1, por cada uno de los años de servicio subsiguientes al primero y proporcionalmente por fracción.</t>
  </si>
  <si>
    <t>VALOR DIA</t>
  </si>
  <si>
    <t>VALOR TOTAL INDEMNIZACIÓN</t>
  </si>
  <si>
    <t>TIEMPO SERVICIO DIAS</t>
  </si>
  <si>
    <t>PROCESO No. 2016-0157</t>
  </si>
  <si>
    <t>TOTAL LIQUIDACIÓN + INDEMNIZACIÓN</t>
  </si>
  <si>
    <t>LIQUIDACIÓN POR MORA EN PAGO DE: SALARIOS, PRESTACIONES SOCIALES E INDEMNIZACIÓN POR DESPIDO SIN JUSTA CAUSA</t>
  </si>
  <si>
    <t>Artículo 65. Indemnizacion por falta de pago</t>
  </si>
  <si>
    <t>Si a la terminación del contrato, el empleador no paga al trabajador los salarios y prestaciones debidos, salvo los casos de retención autorizados por la ley o convenidos por las partes, debe pagar al asalariado, como indemnización, una suma igual al último salario diario por cada día de retardo.</t>
  </si>
  <si>
    <t>AL</t>
  </si>
  <si>
    <t>31/04/2015</t>
  </si>
  <si>
    <t>V/R. ULTIMO SALARIO DIARIO</t>
  </si>
  <si>
    <t>VALOR TOTAL</t>
  </si>
  <si>
    <t>TOTAL MORA AÑO 2015</t>
  </si>
  <si>
    <t>PERIODO- AÑO 2015</t>
  </si>
  <si>
    <t>PERIODO- AÑO 2016</t>
  </si>
  <si>
    <t>PERIODO- AÑO 2017</t>
  </si>
  <si>
    <t>PERIODO- AÑO 2018</t>
  </si>
  <si>
    <t>PERIODO- AÑO 2019</t>
  </si>
  <si>
    <t>PERIODO- AÑO 2020</t>
  </si>
  <si>
    <t>PERIODO- AÑO 2021</t>
  </si>
  <si>
    <t>TOTAL MORA AÑO 2016</t>
  </si>
  <si>
    <t>TOTAL MORA AÑO 2017</t>
  </si>
  <si>
    <t>TOTAL MORA AÑO 2018</t>
  </si>
  <si>
    <t>TOTAL MORA AÑO 2019</t>
  </si>
  <si>
    <t>TOTAL MORA AÑO 2020</t>
  </si>
  <si>
    <t>TOTAL MORA AÑO 2021</t>
  </si>
  <si>
    <t>TOTAL VALOR A PAGAR POR MORA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</si>
</sst>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2" formatCode="_-&quot;$&quot;\ * #,##0_-;\-&quot;$&quot;\ * #,##0_-;_-&quot;$&quot;\ * &quot;-&quot;_-;_-@_-"/>
    <numFmt numFmtId="41" formatCode="_-* #,##0_-;\-* #,##0_-;_-*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14"/>
      <color rgb="FF333333"/>
      <name val="Arial"/>
      <family val="2"/>
    </font>
    <font>
      <sz val="13"/>
      <color rgb="FF333333"/>
      <name val="Arial"/>
      <family val="2"/>
    </font>
    <font>
      <u/>
      <sz val="11"/>
      <color theme="10"/>
      <name val="Calibri"/>
      <family val="2"/>
      <scheme val="minor"/>
    </font>
    <font>
      <b/>
      <i/>
      <u/>
      <sz val="14"/>
      <color theme="1"/>
      <name val="Calibri"/>
      <family val="2"/>
      <scheme val="minor"/>
    </font>
    <font>
      <b/>
      <i/>
      <u/>
      <sz val="12"/>
      <color theme="1"/>
      <name val="Calibri"/>
      <family val="2"/>
      <scheme val="minor"/>
    </font>
    <font>
      <b/>
      <i/>
      <sz val="11"/>
      <color theme="1"/>
      <name val="Calibri"/>
      <family val="2"/>
      <scheme val="minor"/>
    </font>
    <font>
      <sz val="9"/>
      <color indexed="81"/>
      <name val="Tahoma"/>
      <family val="2"/>
    </font>
    <font>
      <b/>
      <sz val="9"/>
      <color indexed="81"/>
      <name val="Tahoma"/>
      <family val="2"/>
    </font>
    <font>
      <sz val="14"/>
      <color theme="1"/>
      <name val="Calibri"/>
      <family val="2"/>
      <scheme val="minor"/>
    </font>
    <font>
      <b/>
      <sz val="14"/>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F0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41" fontId="1" fillId="0" borderId="0" applyFont="0" applyFill="0" applyBorder="0" applyAlignment="0" applyProtection="0"/>
    <xf numFmtId="0" fontId="5" fillId="0" borderId="0" applyNumberFormat="0" applyFill="0" applyBorder="0" applyAlignment="0" applyProtection="0"/>
  </cellStyleXfs>
  <cellXfs count="48">
    <xf numFmtId="0" fontId="0" fillId="0" borderId="0" xfId="0"/>
    <xf numFmtId="0" fontId="0" fillId="0" borderId="1" xfId="0" applyBorder="1"/>
    <xf numFmtId="41" fontId="0" fillId="0" borderId="1" xfId="1" applyFont="1" applyBorder="1"/>
    <xf numFmtId="0" fontId="0" fillId="0" borderId="0" xfId="0" applyAlignment="1">
      <alignment wrapText="1"/>
    </xf>
    <xf numFmtId="14" fontId="0" fillId="0" borderId="1" xfId="0" applyNumberFormat="1" applyBorder="1"/>
    <xf numFmtId="42" fontId="0" fillId="0" borderId="1" xfId="0" applyNumberFormat="1" applyBorder="1"/>
    <xf numFmtId="0" fontId="0" fillId="0" borderId="1" xfId="0" applyBorder="1" applyAlignment="1">
      <alignment horizontal="center"/>
    </xf>
    <xf numFmtId="0" fontId="2" fillId="0" borderId="0" xfId="0" applyFont="1"/>
    <xf numFmtId="0" fontId="3" fillId="0" borderId="0" xfId="0" applyFont="1" applyAlignment="1">
      <alignment horizontal="center" vertical="center" wrapText="1"/>
    </xf>
    <xf numFmtId="0" fontId="4" fillId="0" borderId="0" xfId="0" applyFont="1"/>
    <xf numFmtId="0" fontId="5" fillId="0" borderId="0" xfId="2"/>
    <xf numFmtId="0" fontId="4" fillId="0" borderId="0" xfId="0" applyFont="1" applyAlignment="1">
      <alignment wrapText="1"/>
    </xf>
    <xf numFmtId="42" fontId="0" fillId="0" borderId="1" xfId="0" applyNumberFormat="1" applyBorder="1" applyAlignment="1">
      <alignment horizontal="center"/>
    </xf>
    <xf numFmtId="0" fontId="2" fillId="4" borderId="1" xfId="0" applyFont="1" applyFill="1" applyBorder="1" applyAlignment="1">
      <alignment horizontal="center"/>
    </xf>
    <xf numFmtId="42" fontId="2" fillId="4" borderId="1" xfId="0" applyNumberFormat="1" applyFont="1" applyFill="1" applyBorder="1"/>
    <xf numFmtId="42" fontId="2" fillId="4" borderId="1" xfId="0" applyNumberFormat="1" applyFont="1" applyFill="1" applyBorder="1" applyAlignment="1">
      <alignment horizontal="center" vertical="center"/>
    </xf>
    <xf numFmtId="0" fontId="8" fillId="0" borderId="0" xfId="0" applyFont="1"/>
    <xf numFmtId="0" fontId="8" fillId="3" borderId="1" xfId="0" applyFont="1" applyFill="1" applyBorder="1" applyAlignment="1">
      <alignment horizontal="center" vertical="center" wrapText="1"/>
    </xf>
    <xf numFmtId="0" fontId="8" fillId="4" borderId="1" xfId="0" applyFont="1" applyFill="1" applyBorder="1"/>
    <xf numFmtId="0" fontId="8" fillId="4" borderId="1" xfId="0" applyFont="1" applyFill="1" applyBorder="1" applyAlignment="1">
      <alignment horizontal="center" vertical="center" wrapText="1"/>
    </xf>
    <xf numFmtId="0" fontId="11" fillId="0" borderId="0" xfId="0" applyFont="1" applyFill="1" applyBorder="1" applyAlignment="1">
      <alignment horizontal="center"/>
    </xf>
    <xf numFmtId="14" fontId="11" fillId="0" borderId="0" xfId="0" applyNumberFormat="1" applyFont="1" applyBorder="1" applyAlignment="1">
      <alignment horizontal="right"/>
    </xf>
    <xf numFmtId="0" fontId="11" fillId="0" borderId="0" xfId="0" applyFont="1" applyBorder="1" applyAlignment="1">
      <alignment horizontal="center"/>
    </xf>
    <xf numFmtId="14" fontId="0" fillId="0" borderId="1" xfId="0" applyNumberFormat="1" applyFont="1" applyBorder="1" applyAlignment="1">
      <alignment horizontal="right"/>
    </xf>
    <xf numFmtId="0" fontId="0" fillId="0" borderId="1" xfId="0" applyFont="1" applyBorder="1" applyAlignment="1">
      <alignment horizontal="center"/>
    </xf>
    <xf numFmtId="0" fontId="0" fillId="0" borderId="1" xfId="0" applyFont="1" applyFill="1" applyBorder="1" applyAlignment="1">
      <alignment horizontal="center"/>
    </xf>
    <xf numFmtId="0" fontId="2" fillId="3" borderId="1" xfId="0" applyFont="1" applyFill="1" applyBorder="1" applyAlignment="1">
      <alignment horizontal="center" vertical="center"/>
    </xf>
    <xf numFmtId="0" fontId="2" fillId="3" borderId="1" xfId="0" applyFont="1" applyFill="1" applyBorder="1" applyAlignment="1">
      <alignment horizontal="center" wrapText="1"/>
    </xf>
    <xf numFmtId="42" fontId="2" fillId="4" borderId="1" xfId="0" applyNumberFormat="1" applyFont="1" applyFill="1" applyBorder="1" applyAlignment="1">
      <alignment horizontal="center" wrapText="1"/>
    </xf>
    <xf numFmtId="0" fontId="2" fillId="0" borderId="1" xfId="0" applyFont="1" applyBorder="1" applyAlignment="1">
      <alignment horizontal="center" vertical="center"/>
    </xf>
    <xf numFmtId="0" fontId="2" fillId="0" borderId="0" xfId="0" applyFont="1" applyBorder="1" applyAlignment="1">
      <alignment horizontal="center" vertical="center"/>
    </xf>
    <xf numFmtId="0" fontId="2" fillId="0" borderId="1" xfId="0" applyFont="1" applyFill="1" applyBorder="1" applyAlignment="1">
      <alignment horizontal="center" vertical="center"/>
    </xf>
    <xf numFmtId="42" fontId="2" fillId="0" borderId="1" xfId="0" applyNumberFormat="1" applyFont="1" applyFill="1" applyBorder="1" applyAlignment="1">
      <alignment horizontal="center" wrapText="1"/>
    </xf>
    <xf numFmtId="42" fontId="2" fillId="0" borderId="1" xfId="0" applyNumberFormat="1" applyFont="1" applyFill="1" applyBorder="1"/>
    <xf numFmtId="0" fontId="0" fillId="0" borderId="0" xfId="0" applyFill="1"/>
    <xf numFmtId="14" fontId="11" fillId="0" borderId="0" xfId="0" applyNumberFormat="1" applyFont="1" applyFill="1" applyBorder="1" applyAlignment="1">
      <alignment horizontal="right"/>
    </xf>
    <xf numFmtId="0" fontId="2" fillId="0" borderId="0" xfId="0" applyFont="1" applyFill="1" applyBorder="1" applyAlignment="1">
      <alignment horizontal="center" vertical="center"/>
    </xf>
    <xf numFmtId="42" fontId="2" fillId="0" borderId="0" xfId="0" applyNumberFormat="1" applyFont="1" applyFill="1" applyBorder="1" applyAlignment="1">
      <alignment horizontal="center" wrapText="1"/>
    </xf>
    <xf numFmtId="42" fontId="2" fillId="0" borderId="0" xfId="0" applyNumberFormat="1" applyFont="1" applyFill="1" applyBorder="1"/>
    <xf numFmtId="0" fontId="0" fillId="0" borderId="0" xfId="0" applyFont="1" applyFill="1"/>
    <xf numFmtId="0" fontId="2" fillId="0" borderId="2" xfId="0" applyFont="1" applyBorder="1" applyAlignment="1">
      <alignment horizontal="center" vertical="center"/>
    </xf>
    <xf numFmtId="42" fontId="2" fillId="4" borderId="2" xfId="0" applyNumberFormat="1" applyFont="1" applyFill="1" applyBorder="1" applyAlignment="1">
      <alignment horizontal="center" wrapText="1"/>
    </xf>
    <xf numFmtId="42" fontId="2" fillId="4" borderId="2" xfId="0" applyNumberFormat="1" applyFont="1" applyFill="1" applyBorder="1"/>
    <xf numFmtId="42" fontId="12" fillId="2" borderId="1" xfId="0" applyNumberFormat="1" applyFont="1" applyFill="1" applyBorder="1"/>
    <xf numFmtId="0" fontId="7" fillId="2" borderId="1" xfId="0" applyFont="1" applyFill="1" applyBorder="1" applyAlignment="1">
      <alignment horizontal="center"/>
    </xf>
    <xf numFmtId="0" fontId="2" fillId="3" borderId="1" xfId="0" applyFont="1" applyFill="1" applyBorder="1" applyAlignment="1">
      <alignment horizontal="center" vertical="center"/>
    </xf>
    <xf numFmtId="0" fontId="12" fillId="2" borderId="1" xfId="0" applyFont="1" applyFill="1" applyBorder="1" applyAlignment="1">
      <alignment horizontal="center"/>
    </xf>
    <xf numFmtId="0" fontId="6" fillId="2" borderId="1" xfId="0" applyFont="1" applyFill="1" applyBorder="1" applyAlignment="1">
      <alignment horizontal="center"/>
    </xf>
  </cellXfs>
  <cellStyles count="3">
    <cellStyle name="Hipervínculo" xfId="2" builtinId="8"/>
    <cellStyle name="Millares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9C627-AB70-4926-A8DA-CA40AD56FF35}">
  <dimension ref="A2:K14"/>
  <sheetViews>
    <sheetView workbookViewId="0">
      <selection activeCell="K14" sqref="K14"/>
    </sheetView>
  </sheetViews>
  <sheetFormatPr baseColWidth="10" defaultRowHeight="15" x14ac:dyDescent="0.25"/>
  <cols>
    <col min="1" max="1" width="10.85546875" customWidth="1"/>
    <col min="3" max="3" width="17.28515625" customWidth="1"/>
    <col min="4" max="4" width="15.140625" customWidth="1"/>
    <col min="6" max="6" width="12" bestFit="1" customWidth="1"/>
    <col min="10" max="10" width="12.85546875" customWidth="1"/>
    <col min="11" max="11" width="12" bestFit="1" customWidth="1"/>
  </cols>
  <sheetData>
    <row r="2" spans="1:11" ht="15.75" x14ac:dyDescent="0.25">
      <c r="A2" s="44" t="s">
        <v>2</v>
      </c>
      <c r="B2" s="44"/>
      <c r="C2" s="44"/>
      <c r="D2" s="44"/>
      <c r="E2" s="44"/>
      <c r="F2" s="44"/>
      <c r="G2" s="44"/>
      <c r="H2" s="44"/>
      <c r="I2" s="44"/>
      <c r="J2" s="44"/>
      <c r="K2" s="44"/>
    </row>
    <row r="4" spans="1:11" x14ac:dyDescent="0.25">
      <c r="A4" s="16" t="s">
        <v>28</v>
      </c>
      <c r="B4" s="16"/>
    </row>
    <row r="5" spans="1:11" x14ac:dyDescent="0.25">
      <c r="A5" s="16" t="s">
        <v>3</v>
      </c>
      <c r="B5" s="16"/>
      <c r="C5" s="7"/>
      <c r="D5" s="7"/>
    </row>
    <row r="6" spans="1:11" x14ac:dyDescent="0.25">
      <c r="A6" s="16" t="s">
        <v>4</v>
      </c>
      <c r="B6" s="16"/>
      <c r="C6" s="7"/>
    </row>
    <row r="7" spans="1:11" x14ac:dyDescent="0.25">
      <c r="A7" s="16" t="s">
        <v>5</v>
      </c>
      <c r="B7" s="16"/>
      <c r="C7" s="7"/>
    </row>
    <row r="8" spans="1:11" x14ac:dyDescent="0.25">
      <c r="A8" s="16" t="s">
        <v>6</v>
      </c>
      <c r="B8" s="16"/>
      <c r="C8" s="7"/>
    </row>
    <row r="10" spans="1:11" ht="40.5" customHeight="1" x14ac:dyDescent="0.25">
      <c r="A10" s="17" t="s">
        <v>7</v>
      </c>
      <c r="B10" s="17" t="s">
        <v>8</v>
      </c>
      <c r="C10" s="17" t="s">
        <v>10</v>
      </c>
      <c r="D10" s="17" t="s">
        <v>9</v>
      </c>
      <c r="E10" s="17" t="s">
        <v>11</v>
      </c>
      <c r="F10" s="17" t="s">
        <v>16</v>
      </c>
      <c r="G10" s="17" t="s">
        <v>14</v>
      </c>
      <c r="H10" s="17" t="s">
        <v>15</v>
      </c>
      <c r="I10" s="17" t="s">
        <v>12</v>
      </c>
      <c r="J10" s="17" t="s">
        <v>13</v>
      </c>
      <c r="K10" s="17" t="s">
        <v>1</v>
      </c>
    </row>
    <row r="11" spans="1:11" x14ac:dyDescent="0.25">
      <c r="A11" s="4">
        <v>41523</v>
      </c>
      <c r="B11" s="4">
        <v>41639</v>
      </c>
      <c r="C11" s="5">
        <v>589500</v>
      </c>
      <c r="D11" s="5">
        <v>70500</v>
      </c>
      <c r="E11" s="6">
        <v>115</v>
      </c>
      <c r="F11" s="5">
        <v>805000</v>
      </c>
      <c r="G11" s="5">
        <v>210833</v>
      </c>
      <c r="H11" s="5">
        <v>8082</v>
      </c>
      <c r="I11" s="5">
        <v>210833</v>
      </c>
      <c r="J11" s="5">
        <v>94156</v>
      </c>
      <c r="K11" s="5">
        <f>SUM(F11:J11)</f>
        <v>1328904</v>
      </c>
    </row>
    <row r="12" spans="1:11" x14ac:dyDescent="0.25">
      <c r="A12" s="4">
        <v>41640</v>
      </c>
      <c r="B12" s="4">
        <v>42004</v>
      </c>
      <c r="C12" s="5">
        <v>616000</v>
      </c>
      <c r="D12" s="5">
        <v>72000</v>
      </c>
      <c r="E12" s="6">
        <v>360</v>
      </c>
      <c r="F12" s="5">
        <v>2856000</v>
      </c>
      <c r="G12" s="5">
        <v>688000</v>
      </c>
      <c r="H12" s="5">
        <v>82560</v>
      </c>
      <c r="I12" s="5">
        <v>688000</v>
      </c>
      <c r="J12" s="5">
        <v>308000</v>
      </c>
      <c r="K12" s="5">
        <f>SUM(F12:J12)</f>
        <v>4622560</v>
      </c>
    </row>
    <row r="13" spans="1:11" x14ac:dyDescent="0.25">
      <c r="A13" s="4">
        <v>42005</v>
      </c>
      <c r="B13" s="4">
        <v>42027</v>
      </c>
      <c r="C13" s="5">
        <v>644350</v>
      </c>
      <c r="D13" s="5">
        <v>74000</v>
      </c>
      <c r="E13" s="6">
        <v>23</v>
      </c>
      <c r="F13" s="5">
        <v>205735</v>
      </c>
      <c r="G13" s="5">
        <v>45895</v>
      </c>
      <c r="H13" s="5">
        <v>352</v>
      </c>
      <c r="I13" s="5">
        <v>45895</v>
      </c>
      <c r="J13" s="5">
        <v>20583</v>
      </c>
      <c r="K13" s="5">
        <f>SUM(F13:J13)</f>
        <v>318460</v>
      </c>
    </row>
    <row r="14" spans="1:11" x14ac:dyDescent="0.25">
      <c r="D14" s="18" t="s">
        <v>17</v>
      </c>
      <c r="E14" s="13">
        <f t="shared" ref="E14:K14" si="0">SUM(E11:E13)</f>
        <v>498</v>
      </c>
      <c r="F14" s="14">
        <f t="shared" si="0"/>
        <v>3866735</v>
      </c>
      <c r="G14" s="14">
        <f t="shared" si="0"/>
        <v>944728</v>
      </c>
      <c r="H14" s="14">
        <f t="shared" si="0"/>
        <v>90994</v>
      </c>
      <c r="I14" s="14">
        <f t="shared" si="0"/>
        <v>944728</v>
      </c>
      <c r="J14" s="14">
        <f t="shared" si="0"/>
        <v>422739</v>
      </c>
      <c r="K14" s="14">
        <f t="shared" si="0"/>
        <v>6269924</v>
      </c>
    </row>
  </sheetData>
  <mergeCells count="1">
    <mergeCell ref="A2:K2"/>
  </mergeCells>
  <pageMargins left="0.7" right="0.7" top="0.75" bottom="0.75" header="0.3" footer="0.3"/>
  <pageSetup orientation="portrait" verticalDpi="0" r:id="rId1"/>
  <ignoredErrors>
    <ignoredError sqref="K11:K13" formulaRange="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FEE0C-3ABB-4BD8-8B05-A9921B4BBFD3}">
  <dimension ref="A2:E24"/>
  <sheetViews>
    <sheetView workbookViewId="0">
      <selection activeCell="B17" sqref="B17"/>
    </sheetView>
  </sheetViews>
  <sheetFormatPr baseColWidth="10" defaultRowHeight="15" x14ac:dyDescent="0.25"/>
  <cols>
    <col min="1" max="1" width="17" customWidth="1"/>
    <col min="2" max="2" width="26" customWidth="1"/>
    <col min="3" max="3" width="14.85546875" customWidth="1"/>
    <col min="4" max="4" width="17" customWidth="1"/>
    <col min="5" max="5" width="18" customWidth="1"/>
  </cols>
  <sheetData>
    <row r="2" spans="1:5" ht="21" customHeight="1" x14ac:dyDescent="0.25">
      <c r="A2" s="44" t="s">
        <v>18</v>
      </c>
      <c r="B2" s="44"/>
      <c r="C2" s="44"/>
      <c r="D2" s="44"/>
      <c r="E2" s="44"/>
    </row>
    <row r="4" spans="1:5" x14ac:dyDescent="0.25">
      <c r="A4" s="16" t="s">
        <v>28</v>
      </c>
      <c r="B4" s="16"/>
      <c r="C4" s="7"/>
    </row>
    <row r="5" spans="1:5" x14ac:dyDescent="0.25">
      <c r="A5" s="16" t="s">
        <v>3</v>
      </c>
      <c r="B5" s="16"/>
      <c r="C5" s="7"/>
    </row>
    <row r="6" spans="1:5" x14ac:dyDescent="0.25">
      <c r="A6" s="16" t="s">
        <v>4</v>
      </c>
      <c r="B6" s="16"/>
      <c r="C6" s="7"/>
    </row>
    <row r="7" spans="1:5" x14ac:dyDescent="0.25">
      <c r="A7" s="16" t="s">
        <v>5</v>
      </c>
      <c r="B7" s="16"/>
      <c r="C7" s="7"/>
    </row>
    <row r="8" spans="1:5" x14ac:dyDescent="0.25">
      <c r="A8" s="16" t="s">
        <v>6</v>
      </c>
      <c r="B8" s="16"/>
      <c r="C8" s="7"/>
    </row>
    <row r="10" spans="1:5" ht="48" customHeight="1" x14ac:dyDescent="0.25">
      <c r="A10" s="17" t="s">
        <v>27</v>
      </c>
      <c r="B10" s="17" t="s">
        <v>19</v>
      </c>
      <c r="C10" s="17" t="s">
        <v>20</v>
      </c>
      <c r="D10" s="17" t="s">
        <v>25</v>
      </c>
      <c r="E10" s="17" t="s">
        <v>26</v>
      </c>
    </row>
    <row r="11" spans="1:5" x14ac:dyDescent="0.25">
      <c r="A11" s="6">
        <f>+'LIQ. PRESTACIONES SOCIALES'!E14</f>
        <v>498</v>
      </c>
      <c r="B11" s="6">
        <f>30+7.6667</f>
        <v>37.666699999999999</v>
      </c>
      <c r="C11" s="12">
        <f>+'LIQ. PRESTACIONES SOCIALES'!C13</f>
        <v>644350</v>
      </c>
      <c r="D11" s="12">
        <f>+C11/30</f>
        <v>21478.333333333332</v>
      </c>
      <c r="E11" s="12">
        <f>+D11*B11</f>
        <v>809017.93816666654</v>
      </c>
    </row>
    <row r="12" spans="1:5" x14ac:dyDescent="0.25">
      <c r="D12" s="18" t="s">
        <v>1</v>
      </c>
      <c r="E12" s="14">
        <f>+E11</f>
        <v>809017.93816666654</v>
      </c>
    </row>
    <row r="14" spans="1:5" ht="45" x14ac:dyDescent="0.25">
      <c r="D14" s="19" t="s">
        <v>29</v>
      </c>
      <c r="E14" s="15">
        <f>+'LIQ. PRESTACIONES SOCIALES'!K14+'LIQ. INDEMNIZACIÓN DESPIDO S. J'!E12</f>
        <v>7078941.9381666668</v>
      </c>
    </row>
    <row r="17" spans="1:3" ht="54" x14ac:dyDescent="0.25">
      <c r="A17" s="8" t="s">
        <v>21</v>
      </c>
    </row>
    <row r="18" spans="1:3" ht="326.25" customHeight="1" x14ac:dyDescent="0.25">
      <c r="A18" s="8" t="s">
        <v>22</v>
      </c>
      <c r="B18" s="3" t="s">
        <v>23</v>
      </c>
      <c r="C18" s="11" t="s">
        <v>24</v>
      </c>
    </row>
    <row r="19" spans="1:3" ht="16.5" x14ac:dyDescent="0.25">
      <c r="A19" s="9"/>
    </row>
    <row r="20" spans="1:3" ht="16.5" x14ac:dyDescent="0.25">
      <c r="C20" s="9"/>
    </row>
    <row r="21" spans="1:3" ht="16.5" x14ac:dyDescent="0.25">
      <c r="A21" s="9"/>
    </row>
    <row r="22" spans="1:3" ht="16.5" x14ac:dyDescent="0.25">
      <c r="A22" s="10"/>
      <c r="C22" s="9"/>
    </row>
    <row r="23" spans="1:3" ht="16.5" x14ac:dyDescent="0.25">
      <c r="C23" s="9"/>
    </row>
    <row r="24" spans="1:3" ht="16.5" x14ac:dyDescent="0.25">
      <c r="C24" s="9"/>
    </row>
  </sheetData>
  <mergeCells count="1">
    <mergeCell ref="A2:E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2174C-AC8D-4398-B70D-741CA28C49F0}">
  <dimension ref="A2:U51"/>
  <sheetViews>
    <sheetView tabSelected="1" topLeftCell="A41" workbookViewId="0">
      <selection activeCell="F50" sqref="F50"/>
    </sheetView>
  </sheetViews>
  <sheetFormatPr baseColWidth="10" defaultRowHeight="15" x14ac:dyDescent="0.25"/>
  <cols>
    <col min="1" max="1" width="12.28515625" customWidth="1"/>
    <col min="2" max="2" width="10" customWidth="1"/>
    <col min="3" max="3" width="10.85546875" customWidth="1"/>
    <col min="5" max="5" width="15.28515625" customWidth="1"/>
    <col min="6" max="6" width="15" customWidth="1"/>
    <col min="7" max="7" width="18" bestFit="1" customWidth="1"/>
    <col min="10" max="10" width="18" bestFit="1" customWidth="1"/>
    <col min="13" max="13" width="14.7109375" customWidth="1"/>
    <col min="20" max="20" width="15.140625" customWidth="1"/>
    <col min="22" max="22" width="43" customWidth="1"/>
    <col min="23" max="23" width="21" customWidth="1"/>
  </cols>
  <sheetData>
    <row r="2" spans="1:20" ht="18.75" x14ac:dyDescent="0.3">
      <c r="A2" s="47" t="s">
        <v>30</v>
      </c>
      <c r="B2" s="47"/>
      <c r="C2" s="47"/>
      <c r="D2" s="47"/>
      <c r="E2" s="47"/>
      <c r="F2" s="47"/>
      <c r="G2" s="47"/>
      <c r="H2" s="47"/>
      <c r="I2" s="47"/>
      <c r="J2" s="47"/>
      <c r="K2" s="47"/>
      <c r="L2" s="47"/>
      <c r="M2" s="47"/>
      <c r="N2" s="47"/>
      <c r="O2" s="47"/>
      <c r="P2" s="47"/>
      <c r="Q2" s="47"/>
      <c r="R2" s="47"/>
      <c r="S2" s="47"/>
      <c r="T2" s="47"/>
    </row>
    <row r="4" spans="1:20" x14ac:dyDescent="0.25">
      <c r="A4" s="16" t="s">
        <v>28</v>
      </c>
      <c r="B4" s="16"/>
    </row>
    <row r="5" spans="1:20" x14ac:dyDescent="0.25">
      <c r="A5" s="16" t="s">
        <v>3</v>
      </c>
      <c r="B5" s="16"/>
    </row>
    <row r="6" spans="1:20" x14ac:dyDescent="0.25">
      <c r="A6" s="16" t="s">
        <v>4</v>
      </c>
      <c r="B6" s="16"/>
    </row>
    <row r="7" spans="1:20" x14ac:dyDescent="0.25">
      <c r="A7" s="16" t="s">
        <v>5</v>
      </c>
      <c r="B7" s="16"/>
    </row>
    <row r="8" spans="1:20" x14ac:dyDescent="0.25">
      <c r="A8" s="16" t="s">
        <v>6</v>
      </c>
      <c r="B8" s="16"/>
    </row>
    <row r="10" spans="1:20" ht="41.25" customHeight="1" x14ac:dyDescent="0.25">
      <c r="A10" s="45" t="s">
        <v>38</v>
      </c>
      <c r="B10" s="45"/>
      <c r="C10" s="45"/>
      <c r="D10" s="26" t="s">
        <v>0</v>
      </c>
      <c r="E10" s="27" t="s">
        <v>35</v>
      </c>
      <c r="F10" s="27" t="s">
        <v>36</v>
      </c>
      <c r="H10" s="45" t="s">
        <v>39</v>
      </c>
      <c r="I10" s="45"/>
      <c r="J10" s="45"/>
      <c r="K10" s="26" t="s">
        <v>0</v>
      </c>
      <c r="L10" s="27" t="s">
        <v>35</v>
      </c>
      <c r="M10" s="27" t="s">
        <v>36</v>
      </c>
      <c r="O10" s="45" t="s">
        <v>40</v>
      </c>
      <c r="P10" s="45"/>
      <c r="Q10" s="45"/>
      <c r="R10" s="26" t="s">
        <v>0</v>
      </c>
      <c r="S10" s="27" t="s">
        <v>35</v>
      </c>
      <c r="T10" s="27" t="s">
        <v>36</v>
      </c>
    </row>
    <row r="11" spans="1:20" x14ac:dyDescent="0.25">
      <c r="A11" s="23">
        <v>42027</v>
      </c>
      <c r="B11" s="24" t="s">
        <v>33</v>
      </c>
      <c r="C11" s="23">
        <v>42035</v>
      </c>
      <c r="D11" s="24">
        <v>9</v>
      </c>
      <c r="E11" s="2">
        <f>+'LIQ. PRESTACIONES SOCIALES'!C13/30</f>
        <v>21478.333333333332</v>
      </c>
      <c r="F11" s="1">
        <f>+E11*D11</f>
        <v>193305</v>
      </c>
      <c r="H11" s="23">
        <v>42370</v>
      </c>
      <c r="I11" s="24" t="s">
        <v>33</v>
      </c>
      <c r="J11" s="23">
        <v>42400</v>
      </c>
      <c r="K11" s="24">
        <v>30</v>
      </c>
      <c r="L11" s="2">
        <f>+'LIQ. PRESTACIONES SOCIALES'!C13/30</f>
        <v>21478.333333333332</v>
      </c>
      <c r="M11" s="5">
        <f>+L11*K11</f>
        <v>644350</v>
      </c>
      <c r="O11" s="23">
        <v>42736</v>
      </c>
      <c r="P11" s="24" t="s">
        <v>33</v>
      </c>
      <c r="Q11" s="23">
        <v>42766</v>
      </c>
      <c r="R11" s="24">
        <v>30</v>
      </c>
      <c r="S11" s="2">
        <f>+'LIQ. PRESTACIONES SOCIALES'!C13/30</f>
        <v>21478.333333333332</v>
      </c>
      <c r="T11" s="5">
        <f>+S11*R11</f>
        <v>644350</v>
      </c>
    </row>
    <row r="12" spans="1:20" x14ac:dyDescent="0.25">
      <c r="A12" s="23">
        <v>42036</v>
      </c>
      <c r="B12" s="24" t="s">
        <v>33</v>
      </c>
      <c r="C12" s="23">
        <v>42063</v>
      </c>
      <c r="D12" s="24">
        <v>30</v>
      </c>
      <c r="E12" s="2">
        <v>21478</v>
      </c>
      <c r="F12" s="1">
        <f t="shared" ref="F12:F22" si="0">+E12*D12</f>
        <v>644340</v>
      </c>
      <c r="H12" s="23">
        <v>42401</v>
      </c>
      <c r="I12" s="24" t="s">
        <v>33</v>
      </c>
      <c r="J12" s="23">
        <v>42429</v>
      </c>
      <c r="K12" s="24">
        <v>30</v>
      </c>
      <c r="L12" s="2">
        <v>21478</v>
      </c>
      <c r="M12" s="5">
        <f t="shared" ref="M12:M22" si="1">+L12*K12</f>
        <v>644340</v>
      </c>
      <c r="O12" s="23">
        <v>42767</v>
      </c>
      <c r="P12" s="24" t="s">
        <v>33</v>
      </c>
      <c r="Q12" s="23">
        <v>42794</v>
      </c>
      <c r="R12" s="24">
        <v>30</v>
      </c>
      <c r="S12" s="2">
        <v>21478</v>
      </c>
      <c r="T12" s="5">
        <f>+S12*R12</f>
        <v>644340</v>
      </c>
    </row>
    <row r="13" spans="1:20" x14ac:dyDescent="0.25">
      <c r="A13" s="23">
        <v>42064</v>
      </c>
      <c r="B13" s="24" t="s">
        <v>33</v>
      </c>
      <c r="C13" s="23">
        <v>42094</v>
      </c>
      <c r="D13" s="24">
        <v>30</v>
      </c>
      <c r="E13" s="2">
        <v>21478</v>
      </c>
      <c r="F13" s="1">
        <f t="shared" si="0"/>
        <v>644340</v>
      </c>
      <c r="H13" s="23">
        <v>42430</v>
      </c>
      <c r="I13" s="24" t="s">
        <v>33</v>
      </c>
      <c r="J13" s="23">
        <v>42460</v>
      </c>
      <c r="K13" s="24">
        <v>30</v>
      </c>
      <c r="L13" s="2">
        <v>21478</v>
      </c>
      <c r="M13" s="5">
        <f t="shared" si="1"/>
        <v>644340</v>
      </c>
      <c r="O13" s="23">
        <v>42795</v>
      </c>
      <c r="P13" s="24" t="s">
        <v>33</v>
      </c>
      <c r="Q13" s="23">
        <v>42825</v>
      </c>
      <c r="R13" s="24">
        <v>30</v>
      </c>
      <c r="S13" s="2">
        <v>21478</v>
      </c>
      <c r="T13" s="5">
        <f t="shared" ref="T13:T22" si="2">+S13*R13</f>
        <v>644340</v>
      </c>
    </row>
    <row r="14" spans="1:20" x14ac:dyDescent="0.25">
      <c r="A14" s="23">
        <v>42095</v>
      </c>
      <c r="B14" s="24" t="s">
        <v>33</v>
      </c>
      <c r="C14" s="23" t="s">
        <v>34</v>
      </c>
      <c r="D14" s="24">
        <v>30</v>
      </c>
      <c r="E14" s="2">
        <v>21478</v>
      </c>
      <c r="F14" s="1">
        <f t="shared" si="0"/>
        <v>644340</v>
      </c>
      <c r="H14" s="23">
        <v>42461</v>
      </c>
      <c r="I14" s="24" t="s">
        <v>33</v>
      </c>
      <c r="J14" s="23">
        <v>42490</v>
      </c>
      <c r="K14" s="24">
        <v>30</v>
      </c>
      <c r="L14" s="2">
        <v>21478</v>
      </c>
      <c r="M14" s="5">
        <f t="shared" si="1"/>
        <v>644340</v>
      </c>
      <c r="O14" s="23">
        <v>42826</v>
      </c>
      <c r="P14" s="24" t="s">
        <v>33</v>
      </c>
      <c r="Q14" s="23">
        <v>42855</v>
      </c>
      <c r="R14" s="24">
        <v>30</v>
      </c>
      <c r="S14" s="2">
        <v>21478</v>
      </c>
      <c r="T14" s="5">
        <f t="shared" si="2"/>
        <v>644340</v>
      </c>
    </row>
    <row r="15" spans="1:20" x14ac:dyDescent="0.25">
      <c r="A15" s="23">
        <v>42125</v>
      </c>
      <c r="B15" s="24" t="s">
        <v>33</v>
      </c>
      <c r="C15" s="23">
        <v>42154</v>
      </c>
      <c r="D15" s="24">
        <v>30</v>
      </c>
      <c r="E15" s="2">
        <v>21478</v>
      </c>
      <c r="F15" s="1">
        <f t="shared" si="0"/>
        <v>644340</v>
      </c>
      <c r="H15" s="23">
        <v>42491</v>
      </c>
      <c r="I15" s="24" t="s">
        <v>33</v>
      </c>
      <c r="J15" s="23">
        <v>42521</v>
      </c>
      <c r="K15" s="24">
        <v>30</v>
      </c>
      <c r="L15" s="2">
        <v>21478</v>
      </c>
      <c r="M15" s="5">
        <f t="shared" si="1"/>
        <v>644340</v>
      </c>
      <c r="O15" s="23">
        <v>42856</v>
      </c>
      <c r="P15" s="24" t="s">
        <v>33</v>
      </c>
      <c r="Q15" s="23">
        <v>42886</v>
      </c>
      <c r="R15" s="24">
        <v>30</v>
      </c>
      <c r="S15" s="2">
        <v>21478</v>
      </c>
      <c r="T15" s="5">
        <f t="shared" si="2"/>
        <v>644340</v>
      </c>
    </row>
    <row r="16" spans="1:20" x14ac:dyDescent="0.25">
      <c r="A16" s="23">
        <v>42156</v>
      </c>
      <c r="B16" s="24" t="s">
        <v>33</v>
      </c>
      <c r="C16" s="23">
        <v>42185</v>
      </c>
      <c r="D16" s="24">
        <v>30</v>
      </c>
      <c r="E16" s="2">
        <v>21478</v>
      </c>
      <c r="F16" s="1">
        <f t="shared" si="0"/>
        <v>644340</v>
      </c>
      <c r="H16" s="23">
        <v>42522</v>
      </c>
      <c r="I16" s="24" t="s">
        <v>33</v>
      </c>
      <c r="J16" s="23">
        <v>42551</v>
      </c>
      <c r="K16" s="24">
        <v>30</v>
      </c>
      <c r="L16" s="2">
        <v>21478</v>
      </c>
      <c r="M16" s="5">
        <f t="shared" si="1"/>
        <v>644340</v>
      </c>
      <c r="O16" s="23">
        <v>42887</v>
      </c>
      <c r="P16" s="24" t="s">
        <v>33</v>
      </c>
      <c r="Q16" s="23">
        <v>42916</v>
      </c>
      <c r="R16" s="24">
        <v>30</v>
      </c>
      <c r="S16" s="2">
        <v>21478</v>
      </c>
      <c r="T16" s="5">
        <f t="shared" si="2"/>
        <v>644340</v>
      </c>
    </row>
    <row r="17" spans="1:21" x14ac:dyDescent="0.25">
      <c r="A17" s="23">
        <v>42186</v>
      </c>
      <c r="B17" s="24" t="s">
        <v>33</v>
      </c>
      <c r="C17" s="23">
        <v>42216</v>
      </c>
      <c r="D17" s="24">
        <v>30</v>
      </c>
      <c r="E17" s="2">
        <v>21478</v>
      </c>
      <c r="F17" s="1">
        <f t="shared" si="0"/>
        <v>644340</v>
      </c>
      <c r="H17" s="23">
        <v>42552</v>
      </c>
      <c r="I17" s="24" t="s">
        <v>33</v>
      </c>
      <c r="J17" s="23">
        <v>42582</v>
      </c>
      <c r="K17" s="24">
        <v>30</v>
      </c>
      <c r="L17" s="2">
        <v>21478</v>
      </c>
      <c r="M17" s="5">
        <f t="shared" si="1"/>
        <v>644340</v>
      </c>
      <c r="O17" s="23">
        <v>42917</v>
      </c>
      <c r="P17" s="24" t="s">
        <v>33</v>
      </c>
      <c r="Q17" s="23">
        <v>42947</v>
      </c>
      <c r="R17" s="24">
        <v>30</v>
      </c>
      <c r="S17" s="2">
        <v>21478</v>
      </c>
      <c r="T17" s="5">
        <f t="shared" si="2"/>
        <v>644340</v>
      </c>
    </row>
    <row r="18" spans="1:21" x14ac:dyDescent="0.25">
      <c r="A18" s="23">
        <v>42217</v>
      </c>
      <c r="B18" s="24" t="s">
        <v>33</v>
      </c>
      <c r="C18" s="23">
        <v>42247</v>
      </c>
      <c r="D18" s="24">
        <v>30</v>
      </c>
      <c r="E18" s="2">
        <v>21478</v>
      </c>
      <c r="F18" s="1">
        <f t="shared" si="0"/>
        <v>644340</v>
      </c>
      <c r="H18" s="23">
        <v>42583</v>
      </c>
      <c r="I18" s="24" t="s">
        <v>33</v>
      </c>
      <c r="J18" s="23">
        <v>42613</v>
      </c>
      <c r="K18" s="24">
        <v>30</v>
      </c>
      <c r="L18" s="2">
        <v>21478</v>
      </c>
      <c r="M18" s="5">
        <f t="shared" si="1"/>
        <v>644340</v>
      </c>
      <c r="O18" s="23">
        <v>42948</v>
      </c>
      <c r="P18" s="24" t="s">
        <v>33</v>
      </c>
      <c r="Q18" s="23">
        <v>42978</v>
      </c>
      <c r="R18" s="24">
        <v>30</v>
      </c>
      <c r="S18" s="2">
        <v>21478</v>
      </c>
      <c r="T18" s="5">
        <f t="shared" si="2"/>
        <v>644340</v>
      </c>
    </row>
    <row r="19" spans="1:21" x14ac:dyDescent="0.25">
      <c r="A19" s="23">
        <v>42248</v>
      </c>
      <c r="B19" s="24" t="s">
        <v>33</v>
      </c>
      <c r="C19" s="23">
        <v>42277</v>
      </c>
      <c r="D19" s="24">
        <v>30</v>
      </c>
      <c r="E19" s="2">
        <v>21478</v>
      </c>
      <c r="F19" s="1">
        <f t="shared" si="0"/>
        <v>644340</v>
      </c>
      <c r="H19" s="23">
        <v>42614</v>
      </c>
      <c r="I19" s="24" t="s">
        <v>33</v>
      </c>
      <c r="J19" s="23">
        <v>42643</v>
      </c>
      <c r="K19" s="24">
        <v>30</v>
      </c>
      <c r="L19" s="2">
        <v>21478</v>
      </c>
      <c r="M19" s="5">
        <f t="shared" si="1"/>
        <v>644340</v>
      </c>
      <c r="O19" s="23">
        <v>42979</v>
      </c>
      <c r="P19" s="24" t="s">
        <v>33</v>
      </c>
      <c r="Q19" s="23">
        <v>43008</v>
      </c>
      <c r="R19" s="24">
        <v>30</v>
      </c>
      <c r="S19" s="2">
        <v>21478</v>
      </c>
      <c r="T19" s="5">
        <f t="shared" si="2"/>
        <v>644340</v>
      </c>
    </row>
    <row r="20" spans="1:21" x14ac:dyDescent="0.25">
      <c r="A20" s="23">
        <v>42278</v>
      </c>
      <c r="B20" s="24" t="s">
        <v>33</v>
      </c>
      <c r="C20" s="23">
        <v>42308</v>
      </c>
      <c r="D20" s="24">
        <v>30</v>
      </c>
      <c r="E20" s="2">
        <v>21478</v>
      </c>
      <c r="F20" s="1">
        <f t="shared" si="0"/>
        <v>644340</v>
      </c>
      <c r="H20" s="23">
        <v>42644</v>
      </c>
      <c r="I20" s="24" t="s">
        <v>33</v>
      </c>
      <c r="J20" s="23">
        <v>42674</v>
      </c>
      <c r="K20" s="24">
        <v>30</v>
      </c>
      <c r="L20" s="2">
        <v>21478</v>
      </c>
      <c r="M20" s="5">
        <f t="shared" si="1"/>
        <v>644340</v>
      </c>
      <c r="O20" s="23">
        <v>43009</v>
      </c>
      <c r="P20" s="24" t="s">
        <v>33</v>
      </c>
      <c r="Q20" s="23">
        <v>43039</v>
      </c>
      <c r="R20" s="24">
        <v>30</v>
      </c>
      <c r="S20" s="2">
        <v>21478</v>
      </c>
      <c r="T20" s="5">
        <f t="shared" si="2"/>
        <v>644340</v>
      </c>
    </row>
    <row r="21" spans="1:21" x14ac:dyDescent="0.25">
      <c r="A21" s="23">
        <v>42309</v>
      </c>
      <c r="B21" s="24" t="s">
        <v>33</v>
      </c>
      <c r="C21" s="23">
        <v>42338</v>
      </c>
      <c r="D21" s="24">
        <v>30</v>
      </c>
      <c r="E21" s="2">
        <v>21478</v>
      </c>
      <c r="F21" s="1">
        <f t="shared" si="0"/>
        <v>644340</v>
      </c>
      <c r="H21" s="23">
        <v>42675</v>
      </c>
      <c r="I21" s="24" t="s">
        <v>33</v>
      </c>
      <c r="J21" s="23">
        <v>42704</v>
      </c>
      <c r="K21" s="24">
        <v>30</v>
      </c>
      <c r="L21" s="2">
        <v>21478</v>
      </c>
      <c r="M21" s="5">
        <f t="shared" si="1"/>
        <v>644340</v>
      </c>
      <c r="O21" s="23">
        <v>43040</v>
      </c>
      <c r="P21" s="24" t="s">
        <v>33</v>
      </c>
      <c r="Q21" s="23">
        <v>43069</v>
      </c>
      <c r="R21" s="24">
        <v>30</v>
      </c>
      <c r="S21" s="2">
        <v>21478</v>
      </c>
      <c r="T21" s="5">
        <f t="shared" si="2"/>
        <v>644340</v>
      </c>
    </row>
    <row r="22" spans="1:21" x14ac:dyDescent="0.25">
      <c r="A22" s="23">
        <v>42339</v>
      </c>
      <c r="B22" s="24" t="s">
        <v>33</v>
      </c>
      <c r="C22" s="23">
        <v>42369</v>
      </c>
      <c r="D22" s="24">
        <v>30</v>
      </c>
      <c r="E22" s="2">
        <v>21478</v>
      </c>
      <c r="F22" s="1">
        <f t="shared" si="0"/>
        <v>644340</v>
      </c>
      <c r="H22" s="23">
        <v>42705</v>
      </c>
      <c r="I22" s="24" t="s">
        <v>33</v>
      </c>
      <c r="J22" s="23">
        <v>42735</v>
      </c>
      <c r="K22" s="24">
        <v>30</v>
      </c>
      <c r="L22" s="2">
        <v>21478</v>
      </c>
      <c r="M22" s="5">
        <f t="shared" si="1"/>
        <v>644340</v>
      </c>
      <c r="O22" s="23">
        <v>43070</v>
      </c>
      <c r="P22" s="24" t="s">
        <v>33</v>
      </c>
      <c r="Q22" s="23">
        <v>43100</v>
      </c>
      <c r="R22" s="24">
        <v>30</v>
      </c>
      <c r="S22" s="2">
        <v>21478</v>
      </c>
      <c r="T22" s="5">
        <f t="shared" si="2"/>
        <v>644340</v>
      </c>
    </row>
    <row r="23" spans="1:21" ht="45.75" x14ac:dyDescent="0.3">
      <c r="A23" s="21"/>
      <c r="B23" s="22"/>
      <c r="C23" s="21"/>
      <c r="D23" s="29">
        <f>SUM(D11:D22)</f>
        <v>339</v>
      </c>
      <c r="E23" s="28" t="s">
        <v>37</v>
      </c>
      <c r="F23" s="14">
        <f>SUM(F11:F22)</f>
        <v>7281045</v>
      </c>
      <c r="H23" s="21"/>
      <c r="I23" s="22"/>
      <c r="J23" s="21"/>
      <c r="K23" s="29">
        <f>SUM(K11:K22)</f>
        <v>360</v>
      </c>
      <c r="L23" s="28" t="s">
        <v>45</v>
      </c>
      <c r="M23" s="14">
        <f>SUM(M11:M22)</f>
        <v>7732090</v>
      </c>
      <c r="O23" s="21"/>
      <c r="P23" s="22"/>
      <c r="Q23" s="21"/>
      <c r="R23" s="29">
        <f>SUM(R11:R22)</f>
        <v>360</v>
      </c>
      <c r="S23" s="28" t="s">
        <v>46</v>
      </c>
      <c r="T23" s="14">
        <f>SUM(T11:T22)</f>
        <v>7732090</v>
      </c>
    </row>
    <row r="24" spans="1:21" ht="18.75" x14ac:dyDescent="0.3">
      <c r="A24" s="21"/>
      <c r="B24" s="22"/>
      <c r="C24" s="21"/>
      <c r="D24" s="31"/>
      <c r="E24" s="32"/>
      <c r="F24" s="33"/>
      <c r="G24" s="34"/>
      <c r="H24" s="35"/>
      <c r="I24" s="20"/>
      <c r="J24" s="35"/>
      <c r="K24" s="36"/>
      <c r="L24" s="37"/>
      <c r="M24" s="38"/>
      <c r="N24" s="34"/>
      <c r="O24" s="21"/>
      <c r="P24" s="22"/>
      <c r="Q24" s="21"/>
      <c r="R24" s="30"/>
      <c r="S24" s="37"/>
      <c r="T24" s="38"/>
      <c r="U24" s="39"/>
    </row>
    <row r="25" spans="1:21" ht="60" x14ac:dyDescent="0.25">
      <c r="A25" s="45" t="s">
        <v>41</v>
      </c>
      <c r="B25" s="45"/>
      <c r="C25" s="45"/>
      <c r="D25" s="26" t="s">
        <v>0</v>
      </c>
      <c r="E25" s="27" t="s">
        <v>35</v>
      </c>
      <c r="F25" s="27" t="s">
        <v>36</v>
      </c>
      <c r="H25" s="45" t="s">
        <v>42</v>
      </c>
      <c r="I25" s="45"/>
      <c r="J25" s="45"/>
      <c r="K25" s="26" t="s">
        <v>0</v>
      </c>
      <c r="L25" s="27" t="s">
        <v>35</v>
      </c>
      <c r="M25" s="27" t="s">
        <v>36</v>
      </c>
      <c r="O25" s="45" t="s">
        <v>43</v>
      </c>
      <c r="P25" s="45"/>
      <c r="Q25" s="45"/>
      <c r="R25" s="26" t="s">
        <v>0</v>
      </c>
      <c r="S25" s="27" t="s">
        <v>35</v>
      </c>
      <c r="T25" s="27" t="s">
        <v>36</v>
      </c>
    </row>
    <row r="26" spans="1:21" x14ac:dyDescent="0.25">
      <c r="A26" s="23">
        <v>43101</v>
      </c>
      <c r="B26" s="24" t="s">
        <v>33</v>
      </c>
      <c r="C26" s="23">
        <v>43131</v>
      </c>
      <c r="D26" s="24">
        <v>30</v>
      </c>
      <c r="E26" s="2">
        <f>+'LIQ. PRESTACIONES SOCIALES'!C13/30</f>
        <v>21478.333333333332</v>
      </c>
      <c r="F26" s="5">
        <f>+E26*D26</f>
        <v>644350</v>
      </c>
      <c r="H26" s="23">
        <v>43466</v>
      </c>
      <c r="I26" s="24" t="s">
        <v>33</v>
      </c>
      <c r="J26" s="23">
        <v>43496</v>
      </c>
      <c r="K26" s="24">
        <v>30</v>
      </c>
      <c r="L26" s="2">
        <f>+'LIQ. PRESTACIONES SOCIALES'!C13/30</f>
        <v>21478.333333333332</v>
      </c>
      <c r="M26" s="5">
        <f>+L26*K26</f>
        <v>644350</v>
      </c>
      <c r="O26" s="23">
        <v>43831</v>
      </c>
      <c r="P26" s="24" t="s">
        <v>33</v>
      </c>
      <c r="Q26" s="23">
        <v>43861</v>
      </c>
      <c r="R26" s="24">
        <v>30</v>
      </c>
      <c r="S26" s="2">
        <f>+'LIQ. PRESTACIONES SOCIALES'!C13/30</f>
        <v>21478.333333333332</v>
      </c>
      <c r="T26" s="5">
        <f>+S26*R26</f>
        <v>644350</v>
      </c>
    </row>
    <row r="27" spans="1:21" x14ac:dyDescent="0.25">
      <c r="A27" s="23">
        <v>43132</v>
      </c>
      <c r="B27" s="24" t="s">
        <v>33</v>
      </c>
      <c r="C27" s="23">
        <v>43159</v>
      </c>
      <c r="D27" s="24">
        <v>30</v>
      </c>
      <c r="E27" s="2">
        <v>21478</v>
      </c>
      <c r="F27" s="5">
        <f>+E27*D27</f>
        <v>644340</v>
      </c>
      <c r="H27" s="23">
        <v>43497</v>
      </c>
      <c r="I27" s="24" t="s">
        <v>33</v>
      </c>
      <c r="J27" s="23">
        <v>43524</v>
      </c>
      <c r="K27" s="24">
        <v>30</v>
      </c>
      <c r="L27" s="2">
        <v>21478</v>
      </c>
      <c r="M27" s="5">
        <f>+L27*K27</f>
        <v>644340</v>
      </c>
      <c r="O27" s="23">
        <v>43862</v>
      </c>
      <c r="P27" s="24" t="s">
        <v>33</v>
      </c>
      <c r="Q27" s="23">
        <v>43890</v>
      </c>
      <c r="R27" s="24">
        <v>30</v>
      </c>
      <c r="S27" s="2">
        <v>21478</v>
      </c>
      <c r="T27" s="5">
        <f t="shared" ref="T27:T37" si="3">+S27*R27</f>
        <v>644340</v>
      </c>
    </row>
    <row r="28" spans="1:21" x14ac:dyDescent="0.25">
      <c r="A28" s="23">
        <v>43160</v>
      </c>
      <c r="B28" s="24" t="s">
        <v>33</v>
      </c>
      <c r="C28" s="23">
        <v>43190</v>
      </c>
      <c r="D28" s="24">
        <v>30</v>
      </c>
      <c r="E28" s="2">
        <v>21478</v>
      </c>
      <c r="F28" s="5">
        <f t="shared" ref="F28:F37" si="4">+E28*D28</f>
        <v>644340</v>
      </c>
      <c r="H28" s="23">
        <v>43525</v>
      </c>
      <c r="I28" s="24" t="s">
        <v>33</v>
      </c>
      <c r="J28" s="23">
        <v>43555</v>
      </c>
      <c r="K28" s="24">
        <v>30</v>
      </c>
      <c r="L28" s="2">
        <v>21478</v>
      </c>
      <c r="M28" s="5">
        <f t="shared" ref="M28:M37" si="5">+L28*K28</f>
        <v>644340</v>
      </c>
      <c r="O28" s="23">
        <v>43891</v>
      </c>
      <c r="P28" s="24" t="s">
        <v>33</v>
      </c>
      <c r="Q28" s="23">
        <v>43921</v>
      </c>
      <c r="R28" s="24">
        <v>30</v>
      </c>
      <c r="S28" s="2">
        <v>21478</v>
      </c>
      <c r="T28" s="5">
        <f t="shared" si="3"/>
        <v>644340</v>
      </c>
    </row>
    <row r="29" spans="1:21" x14ac:dyDescent="0.25">
      <c r="A29" s="23">
        <v>43191</v>
      </c>
      <c r="B29" s="24" t="s">
        <v>33</v>
      </c>
      <c r="C29" s="23">
        <v>43220</v>
      </c>
      <c r="D29" s="24">
        <v>30</v>
      </c>
      <c r="E29" s="2">
        <v>21478</v>
      </c>
      <c r="F29" s="5">
        <f t="shared" si="4"/>
        <v>644340</v>
      </c>
      <c r="H29" s="23">
        <v>43556</v>
      </c>
      <c r="I29" s="24" t="s">
        <v>33</v>
      </c>
      <c r="J29" s="23">
        <v>43585</v>
      </c>
      <c r="K29" s="24">
        <v>30</v>
      </c>
      <c r="L29" s="2">
        <v>21478</v>
      </c>
      <c r="M29" s="5">
        <f t="shared" si="5"/>
        <v>644340</v>
      </c>
      <c r="O29" s="23">
        <v>43922</v>
      </c>
      <c r="P29" s="24" t="s">
        <v>33</v>
      </c>
      <c r="Q29" s="23">
        <v>43951</v>
      </c>
      <c r="R29" s="24">
        <v>30</v>
      </c>
      <c r="S29" s="2">
        <v>21478</v>
      </c>
      <c r="T29" s="5">
        <f t="shared" si="3"/>
        <v>644340</v>
      </c>
    </row>
    <row r="30" spans="1:21" x14ac:dyDescent="0.25">
      <c r="A30" s="23">
        <v>43221</v>
      </c>
      <c r="B30" s="24" t="s">
        <v>33</v>
      </c>
      <c r="C30" s="23">
        <v>43251</v>
      </c>
      <c r="D30" s="24">
        <v>30</v>
      </c>
      <c r="E30" s="2">
        <v>21478</v>
      </c>
      <c r="F30" s="5">
        <f t="shared" si="4"/>
        <v>644340</v>
      </c>
      <c r="H30" s="23">
        <v>43586</v>
      </c>
      <c r="I30" s="24" t="s">
        <v>33</v>
      </c>
      <c r="J30" s="23">
        <v>43616</v>
      </c>
      <c r="K30" s="24">
        <v>30</v>
      </c>
      <c r="L30" s="2">
        <v>21478</v>
      </c>
      <c r="M30" s="5">
        <f t="shared" si="5"/>
        <v>644340</v>
      </c>
      <c r="O30" s="23">
        <v>43952</v>
      </c>
      <c r="P30" s="24" t="s">
        <v>33</v>
      </c>
      <c r="Q30" s="23">
        <v>43982</v>
      </c>
      <c r="R30" s="24">
        <v>30</v>
      </c>
      <c r="S30" s="2">
        <v>21478</v>
      </c>
      <c r="T30" s="5">
        <f t="shared" si="3"/>
        <v>644340</v>
      </c>
    </row>
    <row r="31" spans="1:21" x14ac:dyDescent="0.25">
      <c r="A31" s="23">
        <v>43252</v>
      </c>
      <c r="B31" s="24" t="s">
        <v>33</v>
      </c>
      <c r="C31" s="23">
        <v>43281</v>
      </c>
      <c r="D31" s="24">
        <v>30</v>
      </c>
      <c r="E31" s="2">
        <v>21478</v>
      </c>
      <c r="F31" s="5">
        <f t="shared" si="4"/>
        <v>644340</v>
      </c>
      <c r="H31" s="23">
        <v>43617</v>
      </c>
      <c r="I31" s="24" t="s">
        <v>33</v>
      </c>
      <c r="J31" s="23">
        <v>43646</v>
      </c>
      <c r="K31" s="24">
        <v>30</v>
      </c>
      <c r="L31" s="2">
        <v>21478</v>
      </c>
      <c r="M31" s="5">
        <f t="shared" si="5"/>
        <v>644340</v>
      </c>
      <c r="O31" s="23">
        <v>43983</v>
      </c>
      <c r="P31" s="24" t="s">
        <v>33</v>
      </c>
      <c r="Q31" s="23">
        <v>44012</v>
      </c>
      <c r="R31" s="24">
        <v>30</v>
      </c>
      <c r="S31" s="2">
        <v>21478</v>
      </c>
      <c r="T31" s="5">
        <f t="shared" si="3"/>
        <v>644340</v>
      </c>
    </row>
    <row r="32" spans="1:21" x14ac:dyDescent="0.25">
      <c r="A32" s="23">
        <v>43282</v>
      </c>
      <c r="B32" s="24" t="s">
        <v>33</v>
      </c>
      <c r="C32" s="23">
        <v>43312</v>
      </c>
      <c r="D32" s="24">
        <v>30</v>
      </c>
      <c r="E32" s="2">
        <v>21478</v>
      </c>
      <c r="F32" s="5">
        <f t="shared" si="4"/>
        <v>644340</v>
      </c>
      <c r="H32" s="23">
        <v>43647</v>
      </c>
      <c r="I32" s="24" t="s">
        <v>33</v>
      </c>
      <c r="J32" s="23">
        <v>43677</v>
      </c>
      <c r="K32" s="24">
        <v>30</v>
      </c>
      <c r="L32" s="2">
        <v>21478</v>
      </c>
      <c r="M32" s="5">
        <f t="shared" si="5"/>
        <v>644340</v>
      </c>
      <c r="O32" s="23">
        <v>44013</v>
      </c>
      <c r="P32" s="24" t="s">
        <v>33</v>
      </c>
      <c r="Q32" s="23">
        <v>44043</v>
      </c>
      <c r="R32" s="24">
        <v>30</v>
      </c>
      <c r="S32" s="2">
        <v>21478</v>
      </c>
      <c r="T32" s="5">
        <f t="shared" si="3"/>
        <v>644340</v>
      </c>
    </row>
    <row r="33" spans="1:21" x14ac:dyDescent="0.25">
      <c r="A33" s="23">
        <v>43313</v>
      </c>
      <c r="B33" s="24" t="s">
        <v>33</v>
      </c>
      <c r="C33" s="23">
        <v>43343</v>
      </c>
      <c r="D33" s="24">
        <v>30</v>
      </c>
      <c r="E33" s="2">
        <v>21478</v>
      </c>
      <c r="F33" s="5">
        <f t="shared" si="4"/>
        <v>644340</v>
      </c>
      <c r="H33" s="23">
        <v>43678</v>
      </c>
      <c r="I33" s="24" t="s">
        <v>33</v>
      </c>
      <c r="J33" s="23">
        <v>43708</v>
      </c>
      <c r="K33" s="24">
        <v>30</v>
      </c>
      <c r="L33" s="2">
        <v>21478</v>
      </c>
      <c r="M33" s="5">
        <f t="shared" si="5"/>
        <v>644340</v>
      </c>
      <c r="O33" s="23">
        <v>44044</v>
      </c>
      <c r="P33" s="24" t="s">
        <v>33</v>
      </c>
      <c r="Q33" s="23">
        <v>44074</v>
      </c>
      <c r="R33" s="24">
        <v>30</v>
      </c>
      <c r="S33" s="2">
        <v>21478</v>
      </c>
      <c r="T33" s="5">
        <f t="shared" si="3"/>
        <v>644340</v>
      </c>
    </row>
    <row r="34" spans="1:21" x14ac:dyDescent="0.25">
      <c r="A34" s="23">
        <v>43344</v>
      </c>
      <c r="B34" s="24" t="s">
        <v>33</v>
      </c>
      <c r="C34" s="23">
        <v>43373</v>
      </c>
      <c r="D34" s="24">
        <v>30</v>
      </c>
      <c r="E34" s="2">
        <v>21478</v>
      </c>
      <c r="F34" s="5">
        <f t="shared" si="4"/>
        <v>644340</v>
      </c>
      <c r="H34" s="23">
        <v>43709</v>
      </c>
      <c r="I34" s="24" t="s">
        <v>33</v>
      </c>
      <c r="J34" s="23">
        <v>43738</v>
      </c>
      <c r="K34" s="24">
        <v>30</v>
      </c>
      <c r="L34" s="2">
        <v>21478</v>
      </c>
      <c r="M34" s="5">
        <f t="shared" si="5"/>
        <v>644340</v>
      </c>
      <c r="O34" s="23">
        <v>44075</v>
      </c>
      <c r="P34" s="24" t="s">
        <v>33</v>
      </c>
      <c r="Q34" s="23">
        <v>44104</v>
      </c>
      <c r="R34" s="24">
        <v>30</v>
      </c>
      <c r="S34" s="2">
        <v>21478</v>
      </c>
      <c r="T34" s="5">
        <f t="shared" si="3"/>
        <v>644340</v>
      </c>
    </row>
    <row r="35" spans="1:21" x14ac:dyDescent="0.25">
      <c r="A35" s="23">
        <v>43374</v>
      </c>
      <c r="B35" s="24" t="s">
        <v>33</v>
      </c>
      <c r="C35" s="23">
        <v>43404</v>
      </c>
      <c r="D35" s="24">
        <v>30</v>
      </c>
      <c r="E35" s="2">
        <v>21478</v>
      </c>
      <c r="F35" s="5">
        <f t="shared" si="4"/>
        <v>644340</v>
      </c>
      <c r="H35" s="23">
        <v>43739</v>
      </c>
      <c r="I35" s="24" t="s">
        <v>33</v>
      </c>
      <c r="J35" s="23">
        <v>43769</v>
      </c>
      <c r="K35" s="24">
        <v>30</v>
      </c>
      <c r="L35" s="2">
        <v>21478</v>
      </c>
      <c r="M35" s="5">
        <f t="shared" si="5"/>
        <v>644340</v>
      </c>
      <c r="O35" s="23">
        <v>44105</v>
      </c>
      <c r="P35" s="24" t="s">
        <v>33</v>
      </c>
      <c r="Q35" s="23">
        <v>44135</v>
      </c>
      <c r="R35" s="24">
        <v>30</v>
      </c>
      <c r="S35" s="2">
        <v>21478</v>
      </c>
      <c r="T35" s="5">
        <f t="shared" si="3"/>
        <v>644340</v>
      </c>
    </row>
    <row r="36" spans="1:21" x14ac:dyDescent="0.25">
      <c r="A36" s="23">
        <v>43405</v>
      </c>
      <c r="B36" s="24" t="s">
        <v>33</v>
      </c>
      <c r="C36" s="23">
        <v>43434</v>
      </c>
      <c r="D36" s="24">
        <v>30</v>
      </c>
      <c r="E36" s="2">
        <v>21478</v>
      </c>
      <c r="F36" s="5">
        <f t="shared" si="4"/>
        <v>644340</v>
      </c>
      <c r="H36" s="23">
        <v>43770</v>
      </c>
      <c r="I36" s="24" t="s">
        <v>33</v>
      </c>
      <c r="J36" s="23">
        <v>43799</v>
      </c>
      <c r="K36" s="24">
        <v>30</v>
      </c>
      <c r="L36" s="2">
        <v>21478</v>
      </c>
      <c r="M36" s="5">
        <f t="shared" si="5"/>
        <v>644340</v>
      </c>
      <c r="O36" s="23">
        <v>44136</v>
      </c>
      <c r="P36" s="24" t="s">
        <v>33</v>
      </c>
      <c r="Q36" s="23">
        <v>44165</v>
      </c>
      <c r="R36" s="24">
        <v>30</v>
      </c>
      <c r="S36" s="2">
        <v>21478</v>
      </c>
      <c r="T36" s="5">
        <f t="shared" si="3"/>
        <v>644340</v>
      </c>
    </row>
    <row r="37" spans="1:21" x14ac:dyDescent="0.25">
      <c r="A37" s="23">
        <v>43435</v>
      </c>
      <c r="B37" s="24" t="s">
        <v>33</v>
      </c>
      <c r="C37" s="23">
        <v>43465</v>
      </c>
      <c r="D37" s="24">
        <v>30</v>
      </c>
      <c r="E37" s="2">
        <v>21478</v>
      </c>
      <c r="F37" s="5">
        <f t="shared" si="4"/>
        <v>644340</v>
      </c>
      <c r="H37" s="23">
        <v>43800</v>
      </c>
      <c r="I37" s="24" t="s">
        <v>33</v>
      </c>
      <c r="J37" s="23">
        <v>43830</v>
      </c>
      <c r="K37" s="24">
        <v>30</v>
      </c>
      <c r="L37" s="2">
        <v>21478</v>
      </c>
      <c r="M37" s="5">
        <f t="shared" si="5"/>
        <v>644340</v>
      </c>
      <c r="O37" s="23">
        <v>44166</v>
      </c>
      <c r="P37" s="24" t="s">
        <v>33</v>
      </c>
      <c r="Q37" s="23">
        <v>44196</v>
      </c>
      <c r="R37" s="24">
        <v>30</v>
      </c>
      <c r="S37" s="2">
        <v>21478</v>
      </c>
      <c r="T37" s="5">
        <f t="shared" si="3"/>
        <v>644340</v>
      </c>
    </row>
    <row r="38" spans="1:21" ht="45.75" x14ac:dyDescent="0.3">
      <c r="A38" s="21"/>
      <c r="B38" s="22"/>
      <c r="C38" s="21"/>
      <c r="D38" s="29">
        <f>SUM(D26:D37)</f>
        <v>360</v>
      </c>
      <c r="E38" s="28" t="s">
        <v>47</v>
      </c>
      <c r="F38" s="14">
        <f>SUM(F26:F37)</f>
        <v>7732090</v>
      </c>
      <c r="H38" s="21"/>
      <c r="I38" s="22"/>
      <c r="J38" s="21"/>
      <c r="K38" s="29">
        <f>SUM(K26:K37)</f>
        <v>360</v>
      </c>
      <c r="L38" s="28" t="s">
        <v>48</v>
      </c>
      <c r="M38" s="14">
        <f>SUM(M26:M37)</f>
        <v>7732090</v>
      </c>
      <c r="O38" s="21"/>
      <c r="P38" s="22"/>
      <c r="Q38" s="21"/>
      <c r="R38" s="29">
        <f>SUM(R26:R37)</f>
        <v>360</v>
      </c>
      <c r="S38" s="28" t="s">
        <v>49</v>
      </c>
      <c r="T38" s="14">
        <f>SUM(T26:T37)</f>
        <v>7732090</v>
      </c>
    </row>
    <row r="39" spans="1:21" ht="18.75" x14ac:dyDescent="0.3">
      <c r="A39" s="35"/>
      <c r="B39" s="20"/>
      <c r="C39" s="35"/>
      <c r="D39" s="31"/>
      <c r="E39" s="32"/>
      <c r="F39" s="33"/>
      <c r="G39" s="34"/>
      <c r="H39" s="35"/>
      <c r="I39" s="20"/>
      <c r="J39" s="35"/>
      <c r="K39" s="36"/>
      <c r="L39" s="37"/>
      <c r="M39" s="38"/>
      <c r="N39" s="34"/>
      <c r="O39" s="35"/>
      <c r="P39" s="20"/>
      <c r="Q39" s="35"/>
      <c r="R39" s="36"/>
      <c r="S39" s="37"/>
      <c r="T39" s="38"/>
      <c r="U39" s="34"/>
    </row>
    <row r="40" spans="1:21" ht="30" x14ac:dyDescent="0.25">
      <c r="A40" s="45" t="s">
        <v>44</v>
      </c>
      <c r="B40" s="45"/>
      <c r="C40" s="45"/>
      <c r="D40" s="26" t="s">
        <v>0</v>
      </c>
      <c r="E40" s="27" t="s">
        <v>35</v>
      </c>
      <c r="F40" s="27" t="s">
        <v>36</v>
      </c>
    </row>
    <row r="41" spans="1:21" x14ac:dyDescent="0.25">
      <c r="A41" s="23">
        <v>44197</v>
      </c>
      <c r="B41" s="24" t="s">
        <v>33</v>
      </c>
      <c r="C41" s="23">
        <v>44227</v>
      </c>
      <c r="D41" s="24">
        <v>30</v>
      </c>
      <c r="E41" s="2">
        <f>+'LIQ. PRESTACIONES SOCIALES'!C13/30</f>
        <v>21478.333333333332</v>
      </c>
      <c r="F41" s="5">
        <f>+E41*D41</f>
        <v>644350</v>
      </c>
    </row>
    <row r="42" spans="1:21" x14ac:dyDescent="0.25">
      <c r="A42" s="23">
        <v>44228</v>
      </c>
      <c r="B42" s="24" t="s">
        <v>33</v>
      </c>
      <c r="C42" s="23">
        <v>44255</v>
      </c>
      <c r="D42" s="24">
        <v>30</v>
      </c>
      <c r="E42" s="2">
        <v>21478</v>
      </c>
      <c r="F42" s="5">
        <f>+E42*D42</f>
        <v>644340</v>
      </c>
    </row>
    <row r="43" spans="1:21" x14ac:dyDescent="0.25">
      <c r="A43" s="23">
        <v>44256</v>
      </c>
      <c r="B43" s="24" t="s">
        <v>33</v>
      </c>
      <c r="C43" s="23">
        <v>44286</v>
      </c>
      <c r="D43" s="24">
        <v>30</v>
      </c>
      <c r="E43" s="2">
        <v>21478</v>
      </c>
      <c r="F43" s="5">
        <f t="shared" ref="F43:F46" si="6">+E43*D43</f>
        <v>644340</v>
      </c>
    </row>
    <row r="44" spans="1:21" x14ac:dyDescent="0.25">
      <c r="A44" s="23">
        <v>44287</v>
      </c>
      <c r="B44" s="24" t="s">
        <v>33</v>
      </c>
      <c r="C44" s="23">
        <v>44316</v>
      </c>
      <c r="D44" s="24">
        <v>30</v>
      </c>
      <c r="E44" s="2">
        <v>21478</v>
      </c>
      <c r="F44" s="5">
        <f t="shared" si="6"/>
        <v>644340</v>
      </c>
    </row>
    <row r="45" spans="1:21" x14ac:dyDescent="0.25">
      <c r="A45" s="23">
        <v>44317</v>
      </c>
      <c r="B45" s="24" t="s">
        <v>33</v>
      </c>
      <c r="C45" s="23">
        <v>44347</v>
      </c>
      <c r="D45" s="24">
        <v>30</v>
      </c>
      <c r="E45" s="2">
        <v>21478</v>
      </c>
      <c r="F45" s="5">
        <f t="shared" si="6"/>
        <v>644340</v>
      </c>
    </row>
    <row r="46" spans="1:21" x14ac:dyDescent="0.25">
      <c r="A46" s="23">
        <v>44348</v>
      </c>
      <c r="B46" s="24" t="s">
        <v>33</v>
      </c>
      <c r="C46" s="23">
        <v>44377</v>
      </c>
      <c r="D46" s="24">
        <v>30</v>
      </c>
      <c r="E46" s="2">
        <v>21478</v>
      </c>
      <c r="F46" s="5">
        <f t="shared" si="6"/>
        <v>644340</v>
      </c>
    </row>
    <row r="47" spans="1:21" x14ac:dyDescent="0.25">
      <c r="A47" s="23">
        <v>44378</v>
      </c>
      <c r="B47" s="24" t="s">
        <v>33</v>
      </c>
      <c r="C47" s="23">
        <v>44396</v>
      </c>
      <c r="D47" s="25">
        <v>19</v>
      </c>
      <c r="E47" s="2">
        <v>21478</v>
      </c>
      <c r="F47" s="5">
        <f>+E47*D47</f>
        <v>408082</v>
      </c>
    </row>
    <row r="48" spans="1:21" ht="30.75" x14ac:dyDescent="0.3">
      <c r="A48" s="21"/>
      <c r="B48" s="22"/>
      <c r="C48" s="21"/>
      <c r="D48" s="40">
        <f>SUM(D41:D47)</f>
        <v>199</v>
      </c>
      <c r="E48" s="41" t="s">
        <v>50</v>
      </c>
      <c r="F48" s="42">
        <f>SUM(F41:F47)</f>
        <v>4274132</v>
      </c>
    </row>
    <row r="49" spans="1:7" ht="18.75" x14ac:dyDescent="0.3">
      <c r="A49" s="46" t="s">
        <v>51</v>
      </c>
      <c r="B49" s="46"/>
      <c r="C49" s="46"/>
      <c r="D49" s="46"/>
      <c r="E49" s="46"/>
      <c r="F49" s="46"/>
      <c r="G49" s="43">
        <f>+F23+M23+T23+F38+M38+T38+F48</f>
        <v>50215627</v>
      </c>
    </row>
    <row r="50" spans="1:7" ht="409.5" x14ac:dyDescent="0.25">
      <c r="A50" s="8" t="s">
        <v>31</v>
      </c>
      <c r="B50" s="11" t="s">
        <v>32</v>
      </c>
    </row>
    <row r="51" spans="1:7" x14ac:dyDescent="0.25">
      <c r="B51" s="10"/>
    </row>
  </sheetData>
  <mergeCells count="9">
    <mergeCell ref="A2:T2"/>
    <mergeCell ref="H25:J25"/>
    <mergeCell ref="O25:Q25"/>
    <mergeCell ref="A40:C40"/>
    <mergeCell ref="A49:F49"/>
    <mergeCell ref="A10:C10"/>
    <mergeCell ref="H10:J10"/>
    <mergeCell ref="O10:Q10"/>
    <mergeCell ref="A25:C2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LIQ. PRESTACIONES SOCIALES</vt:lpstr>
      <vt:lpstr>LIQ. INDEMNIZACIÓN DESPIDO S. J</vt:lpstr>
      <vt:lpstr>LIQ. MORA EN PAGO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2021-07-16T20:52:02Z</dcterms:created>
  <dcterms:modified xsi:type="dcterms:W3CDTF">2021-07-18T00:06:34Z</dcterms:modified>
</cp:coreProperties>
</file>